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defaultThemeVersion="202300"/>
  <xr:revisionPtr revIDLastSave="0" documentId="13_ncr:1_{FB40AD9C-ED07-4402-8E64-738ECFCCD2EC}" xr6:coauthVersionLast="47" xr6:coauthVersionMax="47" xr10:uidLastSave="{00000000-0000-0000-0000-000000000000}"/>
  <bookViews>
    <workbookView xWindow="-120" yWindow="-120" windowWidth="29040" windowHeight="15720" xr2:uid="{FB04F77D-9DCF-4510-A048-193DCA917CC9}"/>
  </bookViews>
  <sheets>
    <sheet name="List1" sheetId="1" r:id="rId1"/>
  </sheets>
  <definedNames>
    <definedName name="_xlnm._FilterDatabase" localSheetId="0" hidden="1">List1!$A$1:$G$43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1" i="1" l="1"/>
  <c r="G36" i="1"/>
  <c r="G4"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7" i="1"/>
  <c r="G38" i="1"/>
  <c r="G39" i="1"/>
  <c r="G40" i="1"/>
  <c r="G42" i="1"/>
  <c r="G3" i="1"/>
  <c r="D43" i="1" l="1"/>
  <c r="D44" i="1" l="1"/>
  <c r="D45" i="1" s="1"/>
</calcChain>
</file>

<file path=xl/sharedStrings.xml><?xml version="1.0" encoding="utf-8"?>
<sst xmlns="http://schemas.openxmlformats.org/spreadsheetml/2006/main" count="94" uniqueCount="59">
  <si>
    <t>Opis</t>
  </si>
  <si>
    <t>Enota</t>
  </si>
  <si>
    <t>Vrednost na enoto brez DDV</t>
  </si>
  <si>
    <t>količina</t>
  </si>
  <si>
    <t>Skupna vrednost brez DDV</t>
  </si>
  <si>
    <t>4=2x3</t>
  </si>
  <si>
    <t>Redno letno preverjanje in posodabljanje obstoječe Izjave o varnosti z oceno tveganja</t>
  </si>
  <si>
    <t>Priprava Navodil za varno delo v skladu z ZVZD-1</t>
  </si>
  <si>
    <t>Izvajanje teoretičnega in praktičnega usposabljanja s preverjanjem usposobljenosti za varno delo za vse zaposlene, študente in praktikante na obeh lokacijah naročnika (Ljubljana, Piran) in na terenu (z vodenjem liste prisotnosti na usposabljanju, zapisnikov o usposabljanju, izdajo potrdil o usposobljenosti in vodenje seznama usposobljenih)</t>
  </si>
  <si>
    <t>Izvajanje obdobnih preizkusov usposobljenosti v skladu z oceno tveganja</t>
  </si>
  <si>
    <t>Izvajanje specializiranih usposabljanj (npr. za varno delo s citostatiki, varno delo v BSL-2 laboratorijih, usposabljanje za upravljavce dvigal ipd.)</t>
  </si>
  <si>
    <t xml:space="preserve">Posodobitev programov usposabljanja </t>
  </si>
  <si>
    <t>Usposabljanje zunanjih izvajalcev del s področja VZD in VPP na objektu BTS-</t>
  </si>
  <si>
    <t>Organizacija in izvedba obdobnih pregledov in preizkusov delovne opreme</t>
  </si>
  <si>
    <t>Organizacija in izvedba meritev dejavnikov delovnega okolja - hrup</t>
  </si>
  <si>
    <t>Organizacija in izvedba meritev dejavnikov delovnega okolja - osvetljenost na DM</t>
  </si>
  <si>
    <t>Organizacija in izvedba meritev dejavnikov delovnega okolja - toplotno udobje</t>
  </si>
  <si>
    <t>Organizacija in izvedba meritev dejavnikov delovnega okolja - kemične škodljivosti</t>
  </si>
  <si>
    <t>Svetovanje pri izbiri osebne varovalne opreme</t>
  </si>
  <si>
    <t>Sodelovanje pri načrtovanju novih delovnih mest in tehnoloških posodobitev</t>
  </si>
  <si>
    <t>Pomoč pri preiskovanju nezgod pri delu, ugotavljanju vzrokov in pripravi poročil, prijava poškodb pri delu</t>
  </si>
  <si>
    <t>Sodelovanje pri inšpekcijskih nadzorih (priprava predlogov za odpravljanje morebitnih pomanjkljivosti in nepravilnosti, ugotovljenih z inšpekcijskimi odločbami</t>
  </si>
  <si>
    <t>Sodelovanje z izvajalcem medicine dela</t>
  </si>
  <si>
    <t>Opravljanje notranjega nadzora nad izvajanjem ukrepov za varno delo</t>
  </si>
  <si>
    <t>Redno obveščanje naročnika o spremembah zakonodaje in novih dobrih praksah</t>
  </si>
  <si>
    <t>Drugo svetovanje s področja varnosti in zdravja pri delu</t>
  </si>
  <si>
    <t>Revizija in izdelava požarnih redov, Požarnega načrta in Načrta evakuacije ter seznanjanje zaposlenih</t>
  </si>
  <si>
    <t>Izdelava in posodabljanje Ocene požarne ogroženosti</t>
  </si>
  <si>
    <t>Teoretično in praktično usposabljanje zaposlenih za varstvo pred požarom na vseh lokacijah naročnika (ljubljana, Piran)</t>
  </si>
  <si>
    <t>Teoretično in praktično usposabljanje oseb, odgovornih za varno evakuacijo in gašenje začetnih požarov na obeh lokacijah naročnika (Ljubljana, Piran)</t>
  </si>
  <si>
    <t>Organizacija in izvedba praktičnih vaj evakuacije enkrat letno na obeh lokacijah naročnika (Ljubljana, Piran) z vključitvijo lokalnega gasilskega društva</t>
  </si>
  <si>
    <t>VZD</t>
  </si>
  <si>
    <t>Organizacija in izvajanje rednih pregledov gasilnikov in hidrantnega omrežja</t>
  </si>
  <si>
    <t>Organizacija in nadzor nad izvajanjem pregledov drugih sistemov aktivne požarne zaščite</t>
  </si>
  <si>
    <t>Izvajanje rednih četrtletnih kontrolnih pregledov varstva pred požarom</t>
  </si>
  <si>
    <t>VPP</t>
  </si>
  <si>
    <t>Opravljanje nalog svetovalca za kemikalije v skladu z veljavno zakonodajo (priprava navodil in načrta skladiščenja in odvoza odpadnih nevarnih kemikalij, priprava in potrjevanje dokumentacije za odpadne kemikalije, nadzor nad izvajanjem pravilnega skladiščenja prispelih in odpadnih nevarnih kemikalij, usposabljanje zaposlenih za varno delo s kemikalijami, zastopanje v upravnih zadevah v postopkih pri organu, pristojnem za kemikalije, organiziranje, sodelovanje in nadzor nad odvozom odpadnih kemikalij, ipd.).</t>
  </si>
  <si>
    <t>Pomoč pri vodenju evidenc kemikalij in pripravi varnostnih listov.</t>
  </si>
  <si>
    <t>Priprava navodil in načrta upravljanja z dejavniki bioloških tveganj.</t>
  </si>
  <si>
    <t xml:space="preserve">Nadzor nad izvajanjem pravilnega dela z biološkimi dejavniki tveganja. </t>
  </si>
  <si>
    <t>Opozarjanje na zahteve zakonodaje s področja biološke varnosti</t>
  </si>
  <si>
    <t>KEM</t>
  </si>
  <si>
    <t>Sodelovanje v komisiji za ravnanje z odpadki pri naročniku</t>
  </si>
  <si>
    <t>Pregled in nadzor nad izvajanjem ravnanja z odpadki</t>
  </si>
  <si>
    <r>
      <rPr>
        <sz val="10"/>
        <color theme="1"/>
        <rFont val="Century Gothic"/>
        <family val="2"/>
        <charset val="238"/>
      </rPr>
      <t>Izvajanje preventivne dezinfekcije prostorov (zaplinjanje s H</t>
    </r>
    <r>
      <rPr>
        <vertAlign val="subscript"/>
        <sz val="10"/>
        <color theme="1"/>
        <rFont val="Century Gothic"/>
        <family val="2"/>
        <charset val="238"/>
      </rPr>
      <t>2</t>
    </r>
    <r>
      <rPr>
        <sz val="10"/>
        <color theme="1"/>
        <rFont val="Century Gothic"/>
        <family val="2"/>
        <charset val="238"/>
      </rPr>
      <t>O</t>
    </r>
    <r>
      <rPr>
        <vertAlign val="subscript"/>
        <sz val="10"/>
        <color theme="1"/>
        <rFont val="Century Gothic"/>
        <family val="2"/>
        <charset val="238"/>
      </rPr>
      <t>2</t>
    </r>
    <r>
      <rPr>
        <sz val="10"/>
        <color theme="1"/>
        <rFont val="Century Gothic"/>
        <family val="2"/>
        <charset val="238"/>
      </rPr>
      <t>).</t>
    </r>
  </si>
  <si>
    <t>DRUGO</t>
  </si>
  <si>
    <t>kos</t>
  </si>
  <si>
    <t>ura</t>
  </si>
  <si>
    <t>kpl</t>
  </si>
  <si>
    <t>kandidat</t>
  </si>
  <si>
    <t>Izdelava ocen tveganja za spremenjena ali nova delovna mesta, novo delovno opremo ali spremenjene tehnološke postopke</t>
  </si>
  <si>
    <t>Izvajanje strokovnih nalog skladno z 21. členom Uredbe o merilih za uvrstitev dela z gensko spremenjenimi organizmi v zaprtem sistemu v varnostni razred in o zadrževalnih ter drugih varnostnih ukrepih za posamezen varnostni razred.</t>
  </si>
  <si>
    <t>BIO</t>
  </si>
  <si>
    <t>mesec</t>
  </si>
  <si>
    <t>Vodenje vseh evidenc s področja VZD in VPP</t>
  </si>
  <si>
    <t>24/7 pripravljenost in odzivnost</t>
  </si>
  <si>
    <t>Skupaj brez DDV</t>
  </si>
  <si>
    <t>DDV</t>
  </si>
  <si>
    <t>Skupaj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</si>
</sst>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0.00\ &quot;€&quot;;[Red]\-#,##0.00\ &quot;€&quot;"/>
    <numFmt numFmtId="164" formatCode="#,##0.00\ &quot;€&quot;"/>
  </numFmts>
  <fonts count="5" x14ac:knownFonts="1">
    <font>
      <sz val="11"/>
      <color theme="1"/>
      <name val="Aptos Narrow"/>
      <family val="2"/>
      <charset val="238"/>
      <scheme val="minor"/>
    </font>
    <font>
      <sz val="10"/>
      <color theme="1"/>
      <name val="Century Gothic"/>
      <family val="2"/>
      <charset val="238"/>
    </font>
    <font>
      <vertAlign val="subscript"/>
      <sz val="10"/>
      <color theme="1"/>
      <name val="Century Gothic"/>
      <family val="2"/>
      <charset val="238"/>
    </font>
    <font>
      <sz val="10"/>
      <color theme="1"/>
      <name val="Century Gothic"/>
      <family val="2"/>
    </font>
    <font>
      <b/>
      <sz val="11"/>
      <color theme="1"/>
      <name val="Aptos Narrow"/>
      <family val="2"/>
      <scheme val="minor"/>
    </font>
  </fonts>
  <fills count="5">
    <fill>
      <patternFill patternType="none"/>
    </fill>
    <fill>
      <patternFill patternType="gray125"/>
    </fill>
    <fill>
      <patternFill patternType="solid">
        <fgColor theme="9" tint="0.59999389629810485"/>
        <bgColor indexed="64"/>
      </patternFill>
    </fill>
    <fill>
      <patternFill patternType="solid">
        <fgColor theme="9" tint="0.79998168889431442"/>
        <bgColor indexed="64"/>
      </patternFill>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0" fontId="0" fillId="0" borderId="0" xfId="0" applyAlignment="1">
      <alignment wrapText="1"/>
    </xf>
    <xf numFmtId="8" fontId="0" fillId="0" borderId="0" xfId="0" applyNumberFormat="1" applyAlignment="1">
      <alignment wrapText="1"/>
    </xf>
    <xf numFmtId="8" fontId="0" fillId="0" borderId="0" xfId="0" applyNumberFormat="1"/>
    <xf numFmtId="164" fontId="0" fillId="0" borderId="0" xfId="0" applyNumberFormat="1" applyAlignment="1">
      <alignment wrapText="1"/>
    </xf>
    <xf numFmtId="164" fontId="0" fillId="0" borderId="0" xfId="0" applyNumberFormat="1"/>
    <xf numFmtId="0" fontId="0" fillId="0" borderId="0" xfId="0" applyAlignment="1">
      <alignment horizontal="center" vertical="center"/>
    </xf>
    <xf numFmtId="8" fontId="0" fillId="0" borderId="0" xfId="0" applyNumberFormat="1" applyAlignment="1">
      <alignment horizontal="center" vertical="center"/>
    </xf>
    <xf numFmtId="0" fontId="0" fillId="0" borderId="1" xfId="0" applyBorder="1"/>
    <xf numFmtId="8" fontId="0" fillId="0" borderId="1" xfId="0" applyNumberFormat="1" applyBorder="1"/>
    <xf numFmtId="0" fontId="4" fillId="0" borderId="1" xfId="0" applyFont="1" applyBorder="1" applyAlignment="1">
      <alignment wrapText="1"/>
    </xf>
    <xf numFmtId="0" fontId="0" fillId="0" borderId="0" xfId="0" applyAlignment="1">
      <alignment vertical="center" wrapText="1"/>
    </xf>
    <xf numFmtId="0" fontId="0" fillId="0" borderId="0" xfId="0" applyAlignment="1">
      <alignment horizontal="center" vertical="center" wrapText="1"/>
    </xf>
    <xf numFmtId="0" fontId="1" fillId="0" borderId="1" xfId="0" applyFont="1" applyBorder="1" applyAlignment="1">
      <alignment wrapText="1"/>
    </xf>
    <xf numFmtId="0" fontId="1" fillId="0" borderId="1" xfId="0" applyFont="1" applyBorder="1" applyAlignment="1">
      <alignment horizontal="justify" vertical="center" wrapText="1"/>
    </xf>
    <xf numFmtId="0" fontId="3" fillId="0" borderId="1" xfId="0" applyFont="1" applyBorder="1" applyAlignment="1">
      <alignment horizontal="justify" vertical="center"/>
    </xf>
    <xf numFmtId="0" fontId="3" fillId="0" borderId="1" xfId="0" applyFont="1" applyBorder="1" applyAlignment="1">
      <alignment wrapText="1"/>
    </xf>
    <xf numFmtId="164" fontId="0" fillId="4" borderId="1" xfId="0" applyNumberFormat="1" applyFill="1" applyBorder="1" applyProtection="1">
      <protection locked="0"/>
    </xf>
    <xf numFmtId="0" fontId="0" fillId="2" borderId="0" xfId="0" applyFill="1" applyAlignment="1">
      <alignment horizontal="center" vertical="center" wrapText="1"/>
    </xf>
    <xf numFmtId="0" fontId="0" fillId="2" borderId="0" xfId="0" applyFill="1" applyAlignment="1">
      <alignment horizontal="center" vertical="center"/>
    </xf>
    <xf numFmtId="0" fontId="0" fillId="0" borderId="1" xfId="0" applyBorder="1" applyAlignment="1">
      <alignment horizontal="center" vertical="center"/>
    </xf>
    <xf numFmtId="0" fontId="0" fillId="3" borderId="0" xfId="0" applyFill="1" applyAlignment="1">
      <alignment horizontal="center" vertical="center"/>
    </xf>
    <xf numFmtId="8" fontId="4" fillId="0" borderId="1" xfId="0" applyNumberFormat="1" applyFont="1" applyBorder="1" applyAlignment="1">
      <alignment horizontal="right"/>
    </xf>
    <xf numFmtId="0" fontId="4" fillId="0" borderId="1" xfId="0" applyFont="1" applyBorder="1" applyAlignment="1">
      <alignment horizontal="right"/>
    </xf>
    <xf numFmtId="8" fontId="4" fillId="4" borderId="1" xfId="0" applyNumberFormat="1" applyFont="1" applyFill="1" applyBorder="1" applyAlignment="1" applyProtection="1">
      <alignment horizontal="right"/>
    </xf>
    <xf numFmtId="0" fontId="4" fillId="4" borderId="1" xfId="0" applyFont="1" applyFill="1" applyBorder="1" applyAlignment="1" applyProtection="1">
      <alignment horizontal="right"/>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76FE7-C1DA-4EEE-BA68-540C0773B0A5}">
  <dimension ref="A1:G45"/>
  <sheetViews>
    <sheetView tabSelected="1" zoomScale="115" zoomScaleNormal="115" workbookViewId="0">
      <pane ySplit="2" topLeftCell="A32" activePane="bottomLeft" state="frozen"/>
      <selection pane="bottomLeft" activeCell="E41" sqref="E41"/>
    </sheetView>
  </sheetViews>
  <sheetFormatPr defaultRowHeight="15" x14ac:dyDescent="0.25"/>
  <cols>
    <col min="3" max="3" width="68.5703125" style="1" customWidth="1"/>
    <col min="5" max="5" width="14.28515625" style="5" customWidth="1"/>
    <col min="7" max="7" width="21.7109375" style="3" customWidth="1"/>
  </cols>
  <sheetData>
    <row r="1" spans="1:7" s="1" customFormat="1" ht="45" x14ac:dyDescent="0.25">
      <c r="A1" s="11"/>
      <c r="C1" s="1" t="s">
        <v>0</v>
      </c>
      <c r="D1" s="1" t="s">
        <v>1</v>
      </c>
      <c r="E1" s="4" t="s">
        <v>2</v>
      </c>
      <c r="F1" s="1" t="s">
        <v>3</v>
      </c>
      <c r="G1" s="2" t="s">
        <v>4</v>
      </c>
    </row>
    <row r="2" spans="1:7" s="6" customFormat="1" x14ac:dyDescent="0.25">
      <c r="A2" s="11"/>
      <c r="C2" s="12"/>
      <c r="D2" s="6">
        <v>1</v>
      </c>
      <c r="E2" s="6">
        <v>2</v>
      </c>
      <c r="F2" s="6">
        <v>3</v>
      </c>
      <c r="G2" s="7" t="s">
        <v>5</v>
      </c>
    </row>
    <row r="3" spans="1:7" ht="27" x14ac:dyDescent="0.25">
      <c r="A3" s="18" t="s">
        <v>31</v>
      </c>
      <c r="B3" s="20">
        <v>1</v>
      </c>
      <c r="C3" s="13" t="s">
        <v>6</v>
      </c>
      <c r="D3" s="8" t="s">
        <v>46</v>
      </c>
      <c r="E3" s="17">
        <v>0</v>
      </c>
      <c r="F3" s="8">
        <v>2</v>
      </c>
      <c r="G3" s="9">
        <f>PRODUCT(E3:F3)</f>
        <v>0</v>
      </c>
    </row>
    <row r="4" spans="1:7" ht="27" x14ac:dyDescent="0.25">
      <c r="A4" s="18"/>
      <c r="B4" s="20"/>
      <c r="C4" s="13" t="s">
        <v>50</v>
      </c>
      <c r="D4" s="8" t="s">
        <v>46</v>
      </c>
      <c r="E4" s="17">
        <v>0</v>
      </c>
      <c r="F4" s="8">
        <v>30</v>
      </c>
      <c r="G4" s="9">
        <f t="shared" ref="G4:G42" si="0">PRODUCT(E4:F4)</f>
        <v>0</v>
      </c>
    </row>
    <row r="5" spans="1:7" x14ac:dyDescent="0.25">
      <c r="A5" s="18"/>
      <c r="B5" s="20"/>
      <c r="C5" s="13" t="s">
        <v>7</v>
      </c>
      <c r="D5" s="8" t="s">
        <v>46</v>
      </c>
      <c r="E5" s="17">
        <v>0</v>
      </c>
      <c r="F5" s="8">
        <v>5</v>
      </c>
      <c r="G5" s="9">
        <f t="shared" si="0"/>
        <v>0</v>
      </c>
    </row>
    <row r="6" spans="1:7" ht="67.5" customHeight="1" x14ac:dyDescent="0.25">
      <c r="A6" s="18"/>
      <c r="B6" s="20">
        <v>2</v>
      </c>
      <c r="C6" s="14" t="s">
        <v>8</v>
      </c>
      <c r="D6" s="8" t="s">
        <v>47</v>
      </c>
      <c r="E6" s="17">
        <v>0</v>
      </c>
      <c r="F6" s="8">
        <v>120</v>
      </c>
      <c r="G6" s="9">
        <f t="shared" si="0"/>
        <v>0</v>
      </c>
    </row>
    <row r="7" spans="1:7" ht="27" x14ac:dyDescent="0.25">
      <c r="A7" s="18"/>
      <c r="B7" s="20"/>
      <c r="C7" s="13" t="s">
        <v>9</v>
      </c>
      <c r="D7" s="8" t="s">
        <v>46</v>
      </c>
      <c r="E7" s="17">
        <v>0</v>
      </c>
      <c r="F7" s="8">
        <v>250</v>
      </c>
      <c r="G7" s="9">
        <f t="shared" si="0"/>
        <v>0</v>
      </c>
    </row>
    <row r="8" spans="1:7" ht="40.5" x14ac:dyDescent="0.25">
      <c r="A8" s="18"/>
      <c r="B8" s="20"/>
      <c r="C8" s="13" t="s">
        <v>10</v>
      </c>
      <c r="D8" s="8" t="s">
        <v>47</v>
      </c>
      <c r="E8" s="17">
        <v>0</v>
      </c>
      <c r="F8" s="8">
        <v>20</v>
      </c>
      <c r="G8" s="9">
        <f t="shared" si="0"/>
        <v>0</v>
      </c>
    </row>
    <row r="9" spans="1:7" x14ac:dyDescent="0.25">
      <c r="A9" s="18"/>
      <c r="B9" s="20"/>
      <c r="C9" s="14" t="s">
        <v>11</v>
      </c>
      <c r="D9" s="8" t="s">
        <v>46</v>
      </c>
      <c r="E9" s="17">
        <v>0</v>
      </c>
      <c r="F9" s="8">
        <v>5</v>
      </c>
      <c r="G9" s="9">
        <f t="shared" si="0"/>
        <v>0</v>
      </c>
    </row>
    <row r="10" spans="1:7" ht="27" x14ac:dyDescent="0.25">
      <c r="A10" s="18"/>
      <c r="B10" s="20"/>
      <c r="C10" s="13" t="s">
        <v>12</v>
      </c>
      <c r="D10" s="8" t="s">
        <v>46</v>
      </c>
      <c r="E10" s="17">
        <v>0</v>
      </c>
      <c r="F10" s="8">
        <v>10</v>
      </c>
      <c r="G10" s="9">
        <f t="shared" si="0"/>
        <v>0</v>
      </c>
    </row>
    <row r="11" spans="1:7" ht="27" x14ac:dyDescent="0.25">
      <c r="A11" s="18"/>
      <c r="B11" s="20">
        <v>3</v>
      </c>
      <c r="C11" s="13" t="s">
        <v>13</v>
      </c>
      <c r="D11" s="8" t="s">
        <v>46</v>
      </c>
      <c r="E11" s="17">
        <v>0</v>
      </c>
      <c r="F11" s="8">
        <v>600</v>
      </c>
      <c r="G11" s="9">
        <f t="shared" si="0"/>
        <v>0</v>
      </c>
    </row>
    <row r="12" spans="1:7" x14ac:dyDescent="0.25">
      <c r="A12" s="18"/>
      <c r="B12" s="20"/>
      <c r="C12" s="13" t="s">
        <v>14</v>
      </c>
      <c r="D12" s="8" t="s">
        <v>46</v>
      </c>
      <c r="E12" s="17">
        <v>0</v>
      </c>
      <c r="F12" s="8">
        <v>60</v>
      </c>
      <c r="G12" s="9">
        <f t="shared" si="0"/>
        <v>0</v>
      </c>
    </row>
    <row r="13" spans="1:7" ht="27" x14ac:dyDescent="0.25">
      <c r="A13" s="18"/>
      <c r="B13" s="20"/>
      <c r="C13" s="13" t="s">
        <v>15</v>
      </c>
      <c r="D13" s="8" t="s">
        <v>46</v>
      </c>
      <c r="E13" s="17">
        <v>0</v>
      </c>
      <c r="F13" s="8">
        <v>200</v>
      </c>
      <c r="G13" s="9">
        <f t="shared" si="0"/>
        <v>0</v>
      </c>
    </row>
    <row r="14" spans="1:7" ht="27" x14ac:dyDescent="0.25">
      <c r="A14" s="18"/>
      <c r="B14" s="20"/>
      <c r="C14" s="13" t="s">
        <v>16</v>
      </c>
      <c r="D14" s="8" t="s">
        <v>46</v>
      </c>
      <c r="E14" s="17">
        <v>0</v>
      </c>
      <c r="F14" s="8">
        <v>120</v>
      </c>
      <c r="G14" s="9">
        <f t="shared" si="0"/>
        <v>0</v>
      </c>
    </row>
    <row r="15" spans="1:7" ht="27" x14ac:dyDescent="0.25">
      <c r="A15" s="18"/>
      <c r="B15" s="20"/>
      <c r="C15" s="13" t="s">
        <v>17</v>
      </c>
      <c r="D15" s="8" t="s">
        <v>46</v>
      </c>
      <c r="E15" s="17">
        <v>0</v>
      </c>
      <c r="F15" s="8">
        <v>1</v>
      </c>
      <c r="G15" s="9">
        <f t="shared" si="0"/>
        <v>0</v>
      </c>
    </row>
    <row r="16" spans="1:7" x14ac:dyDescent="0.25">
      <c r="A16" s="18"/>
      <c r="B16" s="20"/>
      <c r="C16" s="13" t="s">
        <v>18</v>
      </c>
      <c r="D16" s="8" t="s">
        <v>47</v>
      </c>
      <c r="E16" s="17">
        <v>0</v>
      </c>
      <c r="F16" s="8">
        <v>20</v>
      </c>
      <c r="G16" s="9">
        <f t="shared" si="0"/>
        <v>0</v>
      </c>
    </row>
    <row r="17" spans="1:7" ht="27" x14ac:dyDescent="0.25">
      <c r="A17" s="18"/>
      <c r="B17" s="20">
        <v>4</v>
      </c>
      <c r="C17" s="13" t="s">
        <v>19</v>
      </c>
      <c r="D17" s="8" t="s">
        <v>47</v>
      </c>
      <c r="E17" s="17">
        <v>0</v>
      </c>
      <c r="F17" s="8">
        <v>20</v>
      </c>
      <c r="G17" s="9">
        <f t="shared" si="0"/>
        <v>0</v>
      </c>
    </row>
    <row r="18" spans="1:7" ht="27" x14ac:dyDescent="0.25">
      <c r="A18" s="18"/>
      <c r="B18" s="20"/>
      <c r="C18" s="13" t="s">
        <v>20</v>
      </c>
      <c r="D18" s="8" t="s">
        <v>46</v>
      </c>
      <c r="E18" s="17">
        <v>0</v>
      </c>
      <c r="F18" s="8">
        <v>2</v>
      </c>
      <c r="G18" s="9">
        <f t="shared" si="0"/>
        <v>0</v>
      </c>
    </row>
    <row r="19" spans="1:7" ht="40.5" x14ac:dyDescent="0.25">
      <c r="A19" s="18"/>
      <c r="B19" s="20"/>
      <c r="C19" s="13" t="s">
        <v>21</v>
      </c>
      <c r="D19" s="8" t="s">
        <v>47</v>
      </c>
      <c r="E19" s="17">
        <v>0</v>
      </c>
      <c r="F19" s="8">
        <v>10</v>
      </c>
      <c r="G19" s="9">
        <f t="shared" si="0"/>
        <v>0</v>
      </c>
    </row>
    <row r="20" spans="1:7" x14ac:dyDescent="0.25">
      <c r="A20" s="18"/>
      <c r="B20" s="20"/>
      <c r="C20" s="13" t="s">
        <v>22</v>
      </c>
      <c r="D20" s="8" t="s">
        <v>47</v>
      </c>
      <c r="E20" s="17">
        <v>0</v>
      </c>
      <c r="F20" s="8">
        <v>24</v>
      </c>
      <c r="G20" s="9">
        <f t="shared" si="0"/>
        <v>0</v>
      </c>
    </row>
    <row r="21" spans="1:7" ht="27" x14ac:dyDescent="0.25">
      <c r="A21" s="18"/>
      <c r="B21" s="20"/>
      <c r="C21" s="13" t="s">
        <v>23</v>
      </c>
      <c r="D21" s="8" t="s">
        <v>47</v>
      </c>
      <c r="E21" s="17">
        <v>0</v>
      </c>
      <c r="F21" s="8">
        <v>24</v>
      </c>
      <c r="G21" s="9">
        <f t="shared" si="0"/>
        <v>0</v>
      </c>
    </row>
    <row r="22" spans="1:7" ht="27" x14ac:dyDescent="0.25">
      <c r="A22" s="18"/>
      <c r="B22" s="20"/>
      <c r="C22" s="13" t="s">
        <v>24</v>
      </c>
      <c r="D22" s="8" t="s">
        <v>47</v>
      </c>
      <c r="E22" s="17">
        <v>0</v>
      </c>
      <c r="F22" s="8">
        <v>6</v>
      </c>
      <c r="G22" s="9">
        <f t="shared" si="0"/>
        <v>0</v>
      </c>
    </row>
    <row r="23" spans="1:7" x14ac:dyDescent="0.25">
      <c r="A23" s="18"/>
      <c r="B23" s="20"/>
      <c r="C23" s="13" t="s">
        <v>25</v>
      </c>
      <c r="D23" s="8" t="s">
        <v>47</v>
      </c>
      <c r="E23" s="17">
        <v>0</v>
      </c>
      <c r="F23" s="8">
        <v>48</v>
      </c>
      <c r="G23" s="9">
        <f t="shared" si="0"/>
        <v>0</v>
      </c>
    </row>
    <row r="24" spans="1:7" ht="27" x14ac:dyDescent="0.25">
      <c r="A24" s="21" t="s">
        <v>35</v>
      </c>
      <c r="B24" s="20">
        <v>1</v>
      </c>
      <c r="C24" s="13" t="s">
        <v>26</v>
      </c>
      <c r="D24" s="8" t="s">
        <v>46</v>
      </c>
      <c r="E24" s="17">
        <v>0</v>
      </c>
      <c r="F24" s="8">
        <v>1</v>
      </c>
      <c r="G24" s="9">
        <f t="shared" si="0"/>
        <v>0</v>
      </c>
    </row>
    <row r="25" spans="1:7" x14ac:dyDescent="0.25">
      <c r="A25" s="21"/>
      <c r="B25" s="20"/>
      <c r="C25" s="13" t="s">
        <v>27</v>
      </c>
      <c r="D25" s="8" t="s">
        <v>46</v>
      </c>
      <c r="E25" s="17">
        <v>0</v>
      </c>
      <c r="F25" s="8">
        <v>1</v>
      </c>
      <c r="G25" s="9">
        <f t="shared" si="0"/>
        <v>0</v>
      </c>
    </row>
    <row r="26" spans="1:7" ht="27" x14ac:dyDescent="0.25">
      <c r="A26" s="21"/>
      <c r="B26" s="20">
        <v>2</v>
      </c>
      <c r="C26" s="13" t="s">
        <v>28</v>
      </c>
      <c r="D26" s="8" t="s">
        <v>47</v>
      </c>
      <c r="E26" s="17">
        <v>0</v>
      </c>
      <c r="F26" s="8">
        <v>24</v>
      </c>
      <c r="G26" s="9">
        <f t="shared" si="0"/>
        <v>0</v>
      </c>
    </row>
    <row r="27" spans="1:7" ht="40.5" x14ac:dyDescent="0.25">
      <c r="A27" s="21"/>
      <c r="B27" s="20"/>
      <c r="C27" s="13" t="s">
        <v>29</v>
      </c>
      <c r="D27" s="8" t="s">
        <v>49</v>
      </c>
      <c r="E27" s="17">
        <v>0</v>
      </c>
      <c r="F27" s="8">
        <v>10</v>
      </c>
      <c r="G27" s="9">
        <f t="shared" si="0"/>
        <v>0</v>
      </c>
    </row>
    <row r="28" spans="1:7" ht="40.5" x14ac:dyDescent="0.25">
      <c r="A28" s="21"/>
      <c r="B28" s="20"/>
      <c r="C28" s="13" t="s">
        <v>30</v>
      </c>
      <c r="D28" s="8" t="s">
        <v>48</v>
      </c>
      <c r="E28" s="17">
        <v>0</v>
      </c>
      <c r="F28" s="8">
        <v>2</v>
      </c>
      <c r="G28" s="9">
        <f t="shared" si="0"/>
        <v>0</v>
      </c>
    </row>
    <row r="29" spans="1:7" ht="27" x14ac:dyDescent="0.25">
      <c r="A29" s="21"/>
      <c r="B29" s="20">
        <v>3</v>
      </c>
      <c r="C29" s="14" t="s">
        <v>32</v>
      </c>
      <c r="D29" s="8" t="s">
        <v>46</v>
      </c>
      <c r="E29" s="17">
        <v>0</v>
      </c>
      <c r="F29" s="8">
        <v>200</v>
      </c>
      <c r="G29" s="9">
        <f t="shared" si="0"/>
        <v>0</v>
      </c>
    </row>
    <row r="30" spans="1:7" ht="27" x14ac:dyDescent="0.25">
      <c r="A30" s="21"/>
      <c r="B30" s="20"/>
      <c r="C30" s="13" t="s">
        <v>33</v>
      </c>
      <c r="D30" s="8" t="s">
        <v>48</v>
      </c>
      <c r="E30" s="17">
        <v>0</v>
      </c>
      <c r="F30" s="8">
        <v>2</v>
      </c>
      <c r="G30" s="9">
        <f t="shared" si="0"/>
        <v>0</v>
      </c>
    </row>
    <row r="31" spans="1:7" x14ac:dyDescent="0.25">
      <c r="A31" s="21"/>
      <c r="B31" s="20"/>
      <c r="C31" s="13" t="s">
        <v>34</v>
      </c>
      <c r="D31" s="8" t="s">
        <v>46</v>
      </c>
      <c r="E31" s="17">
        <v>0</v>
      </c>
      <c r="F31" s="8">
        <v>16</v>
      </c>
      <c r="G31" s="9">
        <f t="shared" si="0"/>
        <v>0</v>
      </c>
    </row>
    <row r="32" spans="1:7" ht="121.5" customHeight="1" x14ac:dyDescent="0.25">
      <c r="A32" s="19" t="s">
        <v>41</v>
      </c>
      <c r="B32" s="20"/>
      <c r="C32" s="14" t="s">
        <v>36</v>
      </c>
      <c r="D32" s="8" t="s">
        <v>53</v>
      </c>
      <c r="E32" s="17">
        <v>0</v>
      </c>
      <c r="F32" s="8">
        <v>24</v>
      </c>
      <c r="G32" s="9">
        <f t="shared" si="0"/>
        <v>0</v>
      </c>
    </row>
    <row r="33" spans="1:7" x14ac:dyDescent="0.25">
      <c r="A33" s="19"/>
      <c r="B33" s="20"/>
      <c r="C33" s="14" t="s">
        <v>37</v>
      </c>
      <c r="D33" s="8" t="s">
        <v>47</v>
      </c>
      <c r="E33" s="17">
        <v>0</v>
      </c>
      <c r="F33" s="8">
        <v>20</v>
      </c>
      <c r="G33" s="9">
        <f t="shared" si="0"/>
        <v>0</v>
      </c>
    </row>
    <row r="34" spans="1:7" x14ac:dyDescent="0.25">
      <c r="A34" s="21" t="s">
        <v>52</v>
      </c>
      <c r="B34" s="20"/>
      <c r="C34" s="14" t="s">
        <v>38</v>
      </c>
      <c r="D34" s="8" t="s">
        <v>46</v>
      </c>
      <c r="E34" s="17">
        <v>0</v>
      </c>
      <c r="F34" s="8">
        <v>1</v>
      </c>
      <c r="G34" s="9">
        <f t="shared" si="0"/>
        <v>0</v>
      </c>
    </row>
    <row r="35" spans="1:7" ht="27" customHeight="1" x14ac:dyDescent="0.25">
      <c r="A35" s="21"/>
      <c r="B35" s="20"/>
      <c r="C35" s="14" t="s">
        <v>39</v>
      </c>
      <c r="D35" s="8" t="s">
        <v>47</v>
      </c>
      <c r="E35" s="17">
        <v>0</v>
      </c>
      <c r="F35" s="8">
        <v>24</v>
      </c>
      <c r="G35" s="9">
        <f t="shared" si="0"/>
        <v>0</v>
      </c>
    </row>
    <row r="36" spans="1:7" ht="27" customHeight="1" x14ac:dyDescent="0.25">
      <c r="A36" s="21"/>
      <c r="B36" s="20"/>
      <c r="C36" s="15" t="s">
        <v>51</v>
      </c>
      <c r="D36" s="8" t="s">
        <v>53</v>
      </c>
      <c r="E36" s="17">
        <v>0</v>
      </c>
      <c r="F36" s="8">
        <v>24</v>
      </c>
      <c r="G36" s="9">
        <f t="shared" si="0"/>
        <v>0</v>
      </c>
    </row>
    <row r="37" spans="1:7" x14ac:dyDescent="0.25">
      <c r="A37" s="21"/>
      <c r="B37" s="20"/>
      <c r="C37" s="13" t="s">
        <v>40</v>
      </c>
      <c r="D37" s="8" t="s">
        <v>47</v>
      </c>
      <c r="E37" s="17">
        <v>0</v>
      </c>
      <c r="F37" s="8">
        <v>6</v>
      </c>
      <c r="G37" s="9">
        <f t="shared" si="0"/>
        <v>0</v>
      </c>
    </row>
    <row r="38" spans="1:7" x14ac:dyDescent="0.25">
      <c r="A38" s="19" t="s">
        <v>45</v>
      </c>
      <c r="B38" s="20"/>
      <c r="C38" s="13" t="s">
        <v>42</v>
      </c>
      <c r="D38" s="8" t="s">
        <v>47</v>
      </c>
      <c r="E38" s="17">
        <v>0</v>
      </c>
      <c r="F38" s="8">
        <v>4</v>
      </c>
      <c r="G38" s="9">
        <f t="shared" si="0"/>
        <v>0</v>
      </c>
    </row>
    <row r="39" spans="1:7" x14ac:dyDescent="0.25">
      <c r="A39" s="19"/>
      <c r="B39" s="20"/>
      <c r="C39" s="13" t="s">
        <v>43</v>
      </c>
      <c r="D39" s="8" t="s">
        <v>47</v>
      </c>
      <c r="E39" s="17">
        <v>0</v>
      </c>
      <c r="F39" s="8">
        <v>24</v>
      </c>
      <c r="G39" s="9">
        <f t="shared" si="0"/>
        <v>0</v>
      </c>
    </row>
    <row r="40" spans="1:7" x14ac:dyDescent="0.25">
      <c r="A40" s="19"/>
      <c r="B40" s="20"/>
      <c r="C40" s="14" t="s">
        <v>44</v>
      </c>
      <c r="D40" s="8" t="s">
        <v>48</v>
      </c>
      <c r="E40" s="17">
        <v>0</v>
      </c>
      <c r="F40" s="8">
        <v>10</v>
      </c>
      <c r="G40" s="9">
        <f t="shared" si="0"/>
        <v>0</v>
      </c>
    </row>
    <row r="41" spans="1:7" x14ac:dyDescent="0.25">
      <c r="A41" s="19"/>
      <c r="B41" s="20"/>
      <c r="C41" s="13" t="s">
        <v>54</v>
      </c>
      <c r="D41" s="8" t="s">
        <v>48</v>
      </c>
      <c r="E41" s="17">
        <v>0</v>
      </c>
      <c r="F41" s="8">
        <v>1</v>
      </c>
      <c r="G41" s="9">
        <f t="shared" ref="G41" si="1">PRODUCT(E41:F41)</f>
        <v>0</v>
      </c>
    </row>
    <row r="42" spans="1:7" x14ac:dyDescent="0.25">
      <c r="A42" s="19"/>
      <c r="B42" s="20"/>
      <c r="C42" s="16" t="s">
        <v>55</v>
      </c>
      <c r="D42" s="8" t="s">
        <v>53</v>
      </c>
      <c r="E42" s="17">
        <v>0</v>
      </c>
      <c r="F42" s="8">
        <v>24</v>
      </c>
      <c r="G42" s="9">
        <f t="shared" si="0"/>
        <v>0</v>
      </c>
    </row>
    <row r="43" spans="1:7" x14ac:dyDescent="0.25">
      <c r="C43" s="10" t="s">
        <v>56</v>
      </c>
      <c r="D43" s="22">
        <f>SUM(G3:G42)</f>
        <v>0</v>
      </c>
      <c r="E43" s="22"/>
      <c r="F43" s="22"/>
      <c r="G43" s="22"/>
    </row>
    <row r="44" spans="1:7" x14ac:dyDescent="0.25">
      <c r="C44" s="10" t="s">
        <v>57</v>
      </c>
      <c r="D44" s="24">
        <f>D43*0.22</f>
        <v>0</v>
      </c>
      <c r="E44" s="25"/>
      <c r="F44" s="25"/>
      <c r="G44" s="25"/>
    </row>
    <row r="45" spans="1:7" x14ac:dyDescent="0.25">
      <c r="C45" s="10" t="s">
        <v>58</v>
      </c>
      <c r="D45" s="22">
        <f>SUM(D43:G44)</f>
        <v>0</v>
      </c>
      <c r="E45" s="23"/>
      <c r="F45" s="23"/>
      <c r="G45" s="23"/>
    </row>
  </sheetData>
  <sheetProtection algorithmName="SHA-512" hashValue="VHNtOPHoGMC3fy7RaS6s2IIngabsvGuMAds+vA1+zpmTaD43q3BoecgrNEP7UfN2rIDUXlTXNlvxJLIFe0Z6Ew==" saltValue="Os6Ln1kxjrYPKqf6Xo/5mA==" spinCount="100000" sheet="1" selectLockedCells="1"/>
  <autoFilter ref="A1:G43" xr:uid="{06F76FE7-C1DA-4EEE-BA68-540C0773B0A5}"/>
  <mergeCells count="18">
    <mergeCell ref="D43:G43"/>
    <mergeCell ref="D44:G44"/>
    <mergeCell ref="D45:G45"/>
    <mergeCell ref="B3:B5"/>
    <mergeCell ref="B6:B10"/>
    <mergeCell ref="B11:B16"/>
    <mergeCell ref="B17:B23"/>
    <mergeCell ref="A3:A23"/>
    <mergeCell ref="A38:A42"/>
    <mergeCell ref="B38:B42"/>
    <mergeCell ref="B26:B28"/>
    <mergeCell ref="B29:B31"/>
    <mergeCell ref="A24:A31"/>
    <mergeCell ref="B34:B37"/>
    <mergeCell ref="B32:B33"/>
    <mergeCell ref="B24:B25"/>
    <mergeCell ref="A32:A33"/>
    <mergeCell ref="A34:A3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2026-06-16T13:26:55Z</dcterms:created>
  <dcterms:modified xsi:type="dcterms:W3CDTF">2026-08-12T07:58:14Z</dcterms:modified>
</cp:coreProperties>
</file>